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<sst xmlns="http://schemas.openxmlformats.org/spreadsheetml/2006/main" count="2354" uniqueCount="654">
  <si>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</si>
  <si>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</si>
  <si>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</si>
  <si>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</si>
  <si>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</si>
  <si>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</si>
  <si>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</si>
  <si>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</si>
  <si>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</si>
  <si>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</si>
  <si>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</si>
  <si>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</si>
  <si>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</si>
  <si>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</si>
  <si>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</si>
  <si>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</si>
  <si>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</si>
  <si>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</si>
  <si>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</si>
  <si>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</si>
  <si>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</si>
  <si>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</si>
  <si>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</si>
  <si>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</si>
  <si>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</si>
  <si>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</si>
  <si>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</si>
  <si>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</si>
  <si>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</si>
  <si>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</si>
  <si>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</si>
  <si>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</si>
  <si>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</si>
  <si>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</si>
  <si>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</si>
  <si>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</si>
  <si>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</si>
  <si>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</si>
  <si>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</si>
  <si>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</si>
  <si>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</si>
  <si>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</si>
  <si>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</si>
  <si>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</si>
  <si>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</si>
  <si>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</si>
  <si>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</si>
  <si>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</si>
  <si>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</si>
  <si>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</si>
  <si>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</si>
  <si>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</si>
  <si>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</si>
  <si>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</si>
  <si>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</si>
  <si>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</si>
  <si>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</si>
  <si>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</si>
  <si>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</si>
  <si>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</si>
  <si>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</si>
  <si>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</si>
  <si>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</si>
  <si>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</si>
  <si>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</si>
  <si>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</si>
  <si>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</si>
  <si>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</si>
  <si>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</si>
  <si>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</si>
  <si>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</si>
  <si>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</si>
  <si>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</si>
  <si>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</si>
  <si>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</si>
  <si>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</si>
  <si>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</si>
  <si>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</si>
  <si>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</si>
  <si>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</si>
  <si>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</si>
  <si>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</si>
  <si>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"ОКСЦ"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</si>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</sst>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300008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91532</v>
      </c>
      <c r="H41" s="149">
        <v>4048</v>
      </c>
      <c r="I41" s="68">
        <v>87484</v>
      </c>
      <c r="J41" s="68">
        <v>15678</v>
      </c>
      <c r="K41" s="143">
        <v>0</v>
      </c>
      <c r="L41" s="145">
        <f t="shared" si="2"/>
        <v>0</v>
      </c>
      <c r="M41" s="146">
        <f t="shared" si="3"/>
        <v>91532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91532</v>
      </c>
      <c r="AB41" s="145">
        <f t="shared" si="12"/>
        <v>4048</v>
      </c>
      <c r="AC41" s="145">
        <f t="shared" si="13"/>
        <v>87484</v>
      </c>
      <c r="AD41" s="145">
        <f t="shared" si="14"/>
        <v>15678</v>
      </c>
      <c r="AE41" s="145">
        <f t="shared" si="15"/>
        <v>0</v>
      </c>
      <c r="AF41" s="145">
        <f t="shared" si="16"/>
        <v>91532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46502</v>
      </c>
      <c r="H42" s="149">
        <v>0</v>
      </c>
      <c r="I42" s="68">
        <v>46502</v>
      </c>
      <c r="J42" s="68">
        <v>3947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46502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16011</v>
      </c>
      <c r="R42" s="148">
        <v>0</v>
      </c>
      <c r="S42" s="148">
        <v>16011</v>
      </c>
      <c r="T42" s="148">
        <v>480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16011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62513</v>
      </c>
      <c r="AB42" s="145">
        <f t="shared" ref="AB42:AB67" si="30">H42+R42</f>
        <v>0</v>
      </c>
      <c r="AC42" s="145">
        <f t="shared" ref="AC42:AC67" si="31">I42+S42</f>
        <v>62513</v>
      </c>
      <c r="AD42" s="145">
        <f t="shared" ref="AD42:AD67" si="32">J42+T42</f>
        <v>4427</v>
      </c>
      <c r="AE42" s="145">
        <f t="shared" ref="AE42:AE67" si="33">L42+V42</f>
        <v>0</v>
      </c>
      <c r="AF42" s="145">
        <f t="shared" ref="AF42:AF67" si="34">M42+W42</f>
        <v>62513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8327</v>
      </c>
      <c r="R45" s="148">
        <v>0</v>
      </c>
      <c r="S45" s="148">
        <v>8327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8327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8327</v>
      </c>
      <c r="AB45" s="145">
        <f t="shared" si="30"/>
        <v>0</v>
      </c>
      <c r="AC45" s="145">
        <f t="shared" si="31"/>
        <v>8327</v>
      </c>
      <c r="AD45" s="145">
        <f t="shared" si="32"/>
        <v>0</v>
      </c>
      <c r="AE45" s="145">
        <f t="shared" si="33"/>
        <v>0</v>
      </c>
      <c r="AF45" s="145">
        <f t="shared" si="34"/>
        <v>8327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45428</v>
      </c>
      <c r="R46" s="50">
        <v>4204</v>
      </c>
      <c r="S46" s="68">
        <v>41224</v>
      </c>
      <c r="T46" s="68">
        <v>7189</v>
      </c>
      <c r="U46" s="15">
        <v>2</v>
      </c>
      <c r="V46" s="18">
        <f t="shared" si="24"/>
        <v>14378</v>
      </c>
      <c r="W46" s="59">
        <f t="shared" si="25"/>
        <v>59806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45428</v>
      </c>
      <c r="AB46" s="18">
        <f t="shared" si="30"/>
        <v>4204</v>
      </c>
      <c r="AC46" s="18">
        <f t="shared" si="31"/>
        <v>41224</v>
      </c>
      <c r="AD46" s="18">
        <f t="shared" si="32"/>
        <v>7189</v>
      </c>
      <c r="AE46" s="18">
        <f t="shared" si="33"/>
        <v>14378</v>
      </c>
      <c r="AF46" s="18">
        <f t="shared" si="34"/>
        <v>59806</v>
      </c>
      <c r="AG46" s="80">
        <v>3790</v>
      </c>
      <c r="AH46" s="81">
        <f t="shared" si="35"/>
        <v>16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3000</v>
      </c>
      <c r="H57" s="148">
        <v>0</v>
      </c>
      <c r="I57" s="148">
        <v>3000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1528</v>
      </c>
      <c r="R57" s="149">
        <v>0</v>
      </c>
      <c r="S57" s="149">
        <v>1528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1528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4528</v>
      </c>
      <c r="AB57" s="145">
        <f t="shared" si="30"/>
        <v>0</v>
      </c>
      <c r="AC57" s="145">
        <f t="shared" si="31"/>
        <v>4528</v>
      </c>
      <c r="AD57" s="145">
        <f t="shared" si="32"/>
        <v>0</v>
      </c>
      <c r="AE57" s="145">
        <f t="shared" si="33"/>
        <v>0</v>
      </c>
      <c r="AF57" s="145">
        <f t="shared" si="34"/>
        <v>4528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141034</v>
      </c>
      <c r="H68" s="65">
        <f t="shared" si="36"/>
        <v>4048</v>
      </c>
      <c r="I68" s="65">
        <f t="shared" si="36"/>
        <v>136986</v>
      </c>
      <c r="J68" s="65">
        <f t="shared" si="36"/>
        <v>19625</v>
      </c>
      <c r="K68" s="23">
        <f>ROUND(L68/J68,0)</f>
        <v>0</v>
      </c>
      <c r="L68" s="65">
        <f t="shared" ref="L68:Q68" si="37">SUM(L10:L67)</f>
        <v>0</v>
      </c>
      <c r="M68" s="65">
        <f t="shared" si="37"/>
        <v>141034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71294</v>
      </c>
      <c r="R68" s="65">
        <f t="shared" ref="R68" si="38">SUM(R10:R67)</f>
        <v>4204</v>
      </c>
      <c r="S68" s="65">
        <f t="shared" ref="S68:AH68" si="39">SUM(S10:S67)</f>
        <v>67090</v>
      </c>
      <c r="T68" s="65">
        <f t="shared" si="39"/>
        <v>7669</v>
      </c>
      <c r="U68" s="23">
        <f t="shared" si="39"/>
        <v>141.89999999999998</v>
      </c>
      <c r="V68" s="65">
        <f t="shared" si="39"/>
        <v>14378</v>
      </c>
      <c r="W68" s="65">
        <f t="shared" si="39"/>
        <v>85672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212328</v>
      </c>
      <c r="AB68" s="65">
        <f t="shared" si="39"/>
        <v>8252</v>
      </c>
      <c r="AC68" s="65">
        <f t="shared" si="39"/>
        <v>204076</v>
      </c>
      <c r="AD68" s="65">
        <f t="shared" si="39"/>
        <v>27294</v>
      </c>
      <c r="AE68" s="65">
        <f t="shared" si="39"/>
        <v>14378</v>
      </c>
      <c r="AF68" s="65">
        <f t="shared" si="39"/>
        <v>226706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0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6.75" customHeight="1">
      <c r="A1" s="72"/>
      <c r="J1" s="1"/>
      <c r="K1" s="1"/>
      <c r="N1" s="1"/>
      <c r="S1" s="1"/>
      <c r="T1" s="1"/>
      <c r="U1" s="240" t="s">
        <v>652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241" t="s">
        <v>653</v>
      </c>
      <c r="D4" s="215">
        <v>300008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91412</v>
      </c>
      <c r="H42" s="149">
        <v>4048</v>
      </c>
      <c r="I42" s="68">
        <v>87364</v>
      </c>
      <c r="J42" s="68">
        <v>15678</v>
      </c>
      <c r="K42" s="143">
        <v>0</v>
      </c>
      <c r="L42" s="145">
        <f t="shared" si="2"/>
        <v>0</v>
      </c>
      <c r="M42" s="146">
        <f t="shared" si="3"/>
        <v>91412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91412</v>
      </c>
      <c r="AB42" s="145">
        <f t="shared" si="12"/>
        <v>4048</v>
      </c>
      <c r="AC42" s="145">
        <f t="shared" si="13"/>
        <v>87364</v>
      </c>
      <c r="AD42" s="145">
        <f t="shared" si="14"/>
        <v>15678</v>
      </c>
      <c r="AE42" s="145">
        <f t="shared" si="15"/>
        <v>0</v>
      </c>
      <c r="AF42" s="145">
        <f t="shared" si="16"/>
        <v>91412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44022</v>
      </c>
      <c r="H43" s="149">
        <v>0</v>
      </c>
      <c r="I43" s="68">
        <v>44022</v>
      </c>
      <c r="J43" s="68">
        <v>3947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44022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15951</v>
      </c>
      <c r="R43" s="148">
        <v>0</v>
      </c>
      <c r="S43" s="148">
        <v>15951</v>
      </c>
      <c r="T43" s="148">
        <v>480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15951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59973</v>
      </c>
      <c r="AB43" s="145">
        <f t="shared" ref="AB43:AB68" si="30">H43+R43</f>
        <v>0</v>
      </c>
      <c r="AC43" s="145">
        <f t="shared" ref="AC43:AC68" si="31">I43+S43</f>
        <v>59973</v>
      </c>
      <c r="AD43" s="145">
        <f t="shared" ref="AD43:AD68" si="32">J43+T43</f>
        <v>4427</v>
      </c>
      <c r="AE43" s="145">
        <f t="shared" ref="AE43:AE68" si="33">L43+V43</f>
        <v>0</v>
      </c>
      <c r="AF43" s="145">
        <f t="shared" ref="AF43:AF68" si="34">M43+W43</f>
        <v>59973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8327</v>
      </c>
      <c r="R46" s="148">
        <v>0</v>
      </c>
      <c r="S46" s="148">
        <v>8327</v>
      </c>
      <c r="T46" s="148">
        <v>0</v>
      </c>
      <c r="U46" s="143">
        <v>0</v>
      </c>
      <c r="V46" s="145">
        <f t="shared" si="24"/>
        <v>0</v>
      </c>
      <c r="W46" s="151">
        <f t="shared" si="25"/>
        <v>8327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8327</v>
      </c>
      <c r="AB46" s="145">
        <f t="shared" si="30"/>
        <v>0</v>
      </c>
      <c r="AC46" s="145">
        <f t="shared" si="31"/>
        <v>8327</v>
      </c>
      <c r="AD46" s="145">
        <f t="shared" si="32"/>
        <v>0</v>
      </c>
      <c r="AE46" s="145">
        <f t="shared" si="33"/>
        <v>0</v>
      </c>
      <c r="AF46" s="145">
        <f t="shared" si="34"/>
        <v>8327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45408</v>
      </c>
      <c r="R47" s="149">
        <v>4204</v>
      </c>
      <c r="S47" s="68">
        <v>41204</v>
      </c>
      <c r="T47" s="68">
        <v>7189</v>
      </c>
      <c r="U47" s="143">
        <v>2</v>
      </c>
      <c r="V47" s="145">
        <f t="shared" si="24"/>
        <v>14378</v>
      </c>
      <c r="W47" s="151">
        <f t="shared" si="25"/>
        <v>59786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45408</v>
      </c>
      <c r="AB47" s="145">
        <f t="shared" si="30"/>
        <v>4204</v>
      </c>
      <c r="AC47" s="145">
        <f t="shared" si="31"/>
        <v>41204</v>
      </c>
      <c r="AD47" s="145">
        <f t="shared" si="32"/>
        <v>7189</v>
      </c>
      <c r="AE47" s="145">
        <f t="shared" si="33"/>
        <v>14378</v>
      </c>
      <c r="AF47" s="145">
        <f t="shared" si="34"/>
        <v>59786</v>
      </c>
      <c r="AG47" s="154">
        <v>3790</v>
      </c>
      <c r="AH47">
        <f t="shared" si="35"/>
        <v>16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3000</v>
      </c>
      <c r="H58" s="148">
        <v>0</v>
      </c>
      <c r="I58" s="148">
        <v>3000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3000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1528</v>
      </c>
      <c r="R58" s="149">
        <v>0</v>
      </c>
      <c r="S58" s="149">
        <v>1528</v>
      </c>
      <c r="T58" s="149">
        <v>0</v>
      </c>
      <c r="U58" s="143">
        <v>0</v>
      </c>
      <c r="V58" s="145">
        <f t="shared" si="24"/>
        <v>0</v>
      </c>
      <c r="W58" s="151">
        <f t="shared" si="25"/>
        <v>1528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4528</v>
      </c>
      <c r="AB58" s="145">
        <f t="shared" si="30"/>
        <v>0</v>
      </c>
      <c r="AC58" s="145">
        <f t="shared" si="31"/>
        <v>4528</v>
      </c>
      <c r="AD58" s="145">
        <f t="shared" si="32"/>
        <v>0</v>
      </c>
      <c r="AE58" s="145">
        <f t="shared" si="33"/>
        <v>0</v>
      </c>
      <c r="AF58" s="145">
        <f t="shared" si="34"/>
        <v>4528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138434</v>
      </c>
      <c r="H69" s="65">
        <f t="shared" si="36"/>
        <v>4048</v>
      </c>
      <c r="I69" s="65">
        <f t="shared" si="36"/>
        <v>134386</v>
      </c>
      <c r="J69" s="65">
        <f t="shared" si="36"/>
        <v>19625</v>
      </c>
      <c r="K69" s="23">
        <f>ROUND(L69/J69,0)</f>
        <v>0</v>
      </c>
      <c r="L69" s="65">
        <f t="shared" ref="L69:Q69" si="37">SUM(L11:L68)</f>
        <v>0</v>
      </c>
      <c r="M69" s="65">
        <f t="shared" si="37"/>
        <v>138434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71214</v>
      </c>
      <c r="R69" s="65"/>
      <c r="S69" s="65">
        <f t="shared" ref="S69:AH69" si="38">SUM(S11:S68)</f>
        <v>67010</v>
      </c>
      <c r="T69" s="65">
        <f t="shared" si="38"/>
        <v>7669</v>
      </c>
      <c r="U69" s="23">
        <f t="shared" si="38"/>
        <v>141.89999999999998</v>
      </c>
      <c r="V69" s="65">
        <f t="shared" si="38"/>
        <v>14378</v>
      </c>
      <c r="W69" s="65">
        <f t="shared" si="38"/>
        <v>85592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209648</v>
      </c>
      <c r="AB69" s="65">
        <f t="shared" si="38"/>
        <v>8252</v>
      </c>
      <c r="AC69" s="65">
        <f t="shared" si="38"/>
        <v>201396</v>
      </c>
      <c r="AD69" s="65">
        <f t="shared" si="38"/>
        <v>27294</v>
      </c>
      <c r="AE69" s="65">
        <f t="shared" si="38"/>
        <v>14378</v>
      </c>
      <c r="AF69" s="65">
        <f t="shared" si="38"/>
        <v>224026</v>
      </c>
      <c r="AG69" s="65">
        <f t="shared" si="38"/>
        <v>180151</v>
      </c>
      <c r="AH69">
        <f t="shared" si="38"/>
        <v>16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300008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120</v>
      </c>
      <c r="H41" s="149">
        <v>0</v>
      </c>
      <c r="I41" s="68">
        <v>120</v>
      </c>
      <c r="J41" s="68">
        <v>0</v>
      </c>
      <c r="K41" s="143">
        <v>0</v>
      </c>
      <c r="L41" s="145">
        <f t="shared" si="2"/>
        <v>0</v>
      </c>
      <c r="M41" s="146">
        <f t="shared" si="3"/>
        <v>120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120</v>
      </c>
      <c r="AB41" s="145">
        <f t="shared" si="12"/>
        <v>0</v>
      </c>
      <c r="AC41" s="145">
        <f t="shared" si="13"/>
        <v>120</v>
      </c>
      <c r="AD41" s="145">
        <f t="shared" si="14"/>
        <v>0</v>
      </c>
      <c r="AE41" s="145">
        <f t="shared" si="15"/>
        <v>0</v>
      </c>
      <c r="AF41" s="145">
        <f t="shared" si="16"/>
        <v>120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2480</v>
      </c>
      <c r="H42" s="149">
        <v>0</v>
      </c>
      <c r="I42" s="68">
        <v>2480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2480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60</v>
      </c>
      <c r="R42" s="148">
        <v>0</v>
      </c>
      <c r="S42" s="148">
        <v>60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60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2540</v>
      </c>
      <c r="AB42" s="145">
        <f t="shared" ref="AB42:AB67" si="30">H42+R42</f>
        <v>0</v>
      </c>
      <c r="AC42" s="145">
        <f t="shared" ref="AC42:AC67" si="31">I42+S42</f>
        <v>2540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2540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20</v>
      </c>
      <c r="R46" s="149">
        <v>0</v>
      </c>
      <c r="S46" s="68">
        <v>20</v>
      </c>
      <c r="T46" s="68">
        <v>0</v>
      </c>
      <c r="U46" s="143">
        <v>2</v>
      </c>
      <c r="V46" s="145">
        <f t="shared" si="24"/>
        <v>0</v>
      </c>
      <c r="W46" s="151">
        <f t="shared" si="25"/>
        <v>20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20</v>
      </c>
      <c r="AB46" s="145">
        <f t="shared" si="30"/>
        <v>0</v>
      </c>
      <c r="AC46" s="145">
        <f t="shared" si="31"/>
        <v>20</v>
      </c>
      <c r="AD46" s="145">
        <f t="shared" si="32"/>
        <v>0</v>
      </c>
      <c r="AE46" s="145">
        <f t="shared" si="33"/>
        <v>0</v>
      </c>
      <c r="AF46" s="145">
        <f t="shared" si="34"/>
        <v>20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2600</v>
      </c>
      <c r="H68" s="65">
        <f t="shared" si="36"/>
        <v>0</v>
      </c>
      <c r="I68" s="65">
        <f t="shared" si="36"/>
        <v>2600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</v>
      </c>
      <c r="R68" s="65"/>
      <c r="S68" s="65">
        <f t="shared" ref="S68:AH68" si="38">SUM(S10:S67)</f>
        <v>80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2680</v>
      </c>
      <c r="AB68" s="65">
        <f t="shared" si="38"/>
        <v>0</v>
      </c>
      <c r="AC68" s="65">
        <f t="shared" si="38"/>
        <v>2680</v>
      </c>
      <c r="AD68" s="65">
        <f t="shared" si="38"/>
        <v>0</v>
      </c>
      <c r="AE68" s="65">
        <f t="shared" si="38"/>
        <v>0</v>
      </c>
      <c r="AF68" s="65">
        <f t="shared" si="38"/>
        <v>2680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300008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2025-08-04T10:11:03Z</cp:lastPrinted>
  <dcterms:created xsi:type="dcterms:W3CDTF">2016-01-04T13:41:28Z</dcterms:created>
  <dcterms:modified xsi:type="dcterms:W3CDTF">2025-08-04T10:11:08Z</dcterms:modified>
</cp:coreProperties>
</file>